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8" windowWidth="14808" windowHeight="8016"/>
  </bookViews>
  <sheets>
    <sheet name="Лист1" sheetId="1" r:id="rId1"/>
    <sheet name="Лист2" sheetId="2" r:id="rId2"/>
  </sheets>
  <definedNames>
    <definedName name="_xlnm._FilterDatabase" localSheetId="0" hidden="1">Лист1!$A$2:$O$20</definedName>
    <definedName name="_xlnm.Print_Titles" localSheetId="0">Лист1!$A:$J,Лист1!$3:$4</definedName>
  </definedNames>
  <calcPr calcId="145621" refMode="R1C1"/>
</workbook>
</file>

<file path=xl/calcChain.xml><?xml version="1.0" encoding="utf-8"?>
<calcChain xmlns="http://schemas.openxmlformats.org/spreadsheetml/2006/main">
  <c r="N18" i="1" l="1"/>
  <c r="O18" i="1"/>
  <c r="N21" i="1"/>
  <c r="N19" i="1" l="1"/>
  <c r="N16" i="1"/>
  <c r="N8" i="1"/>
  <c r="N9" i="1"/>
  <c r="N10" i="1"/>
  <c r="N11" i="1"/>
  <c r="N12" i="1"/>
  <c r="N13" i="1"/>
  <c r="N14" i="1"/>
  <c r="N15" i="1"/>
  <c r="N7" i="1"/>
  <c r="G6" i="1"/>
  <c r="G7" i="1"/>
  <c r="O7" i="1" s="1"/>
  <c r="G8" i="1"/>
  <c r="G9" i="1"/>
  <c r="G10" i="1"/>
  <c r="O10" i="1" s="1"/>
  <c r="G11" i="1"/>
  <c r="G12" i="1"/>
  <c r="G13" i="1"/>
  <c r="G14" i="1"/>
  <c r="G15" i="1"/>
  <c r="G16" i="1"/>
  <c r="O16" i="1" s="1"/>
  <c r="G17" i="1"/>
  <c r="G18" i="1"/>
  <c r="G19" i="1"/>
  <c r="O19" i="1" s="1"/>
  <c r="G20" i="1"/>
  <c r="G5" i="1"/>
  <c r="O15" i="1" l="1"/>
  <c r="O9" i="1"/>
  <c r="O14" i="1"/>
  <c r="O8" i="1"/>
  <c r="O13" i="1"/>
  <c r="O12" i="1"/>
  <c r="O11" i="1"/>
  <c r="G21" i="1"/>
  <c r="Q18" i="1"/>
  <c r="Q19" i="1"/>
  <c r="O21" i="1"/>
  <c r="Q21" i="1" l="1"/>
</calcChain>
</file>

<file path=xl/sharedStrings.xml><?xml version="1.0" encoding="utf-8"?>
<sst xmlns="http://schemas.openxmlformats.org/spreadsheetml/2006/main" count="110" uniqueCount="66">
  <si>
    <t>№ лота</t>
  </si>
  <si>
    <t xml:space="preserve">Наименование закупаемых товаров
</t>
  </si>
  <si>
    <t xml:space="preserve">Дополнительная техническая характеристика </t>
  </si>
  <si>
    <t>Ед.изм.</t>
  </si>
  <si>
    <t>Кол-во</t>
  </si>
  <si>
    <t>Цена за единицу, тенге</t>
  </si>
  <si>
    <t>Сумма, тенге</t>
  </si>
  <si>
    <t>Наименьшее ЦП</t>
  </si>
  <si>
    <t>Экономия</t>
  </si>
  <si>
    <t>Потенциальный поставщик</t>
  </si>
  <si>
    <t>Наименование поставщика</t>
  </si>
  <si>
    <t>Торговое наименование</t>
  </si>
  <si>
    <t>Сумма лота в тенге</t>
  </si>
  <si>
    <t>Цена за единицу,  тенге</t>
  </si>
  <si>
    <t>Штука</t>
  </si>
  <si>
    <t>Набор для множественной кардиоплегической перфузии</t>
  </si>
  <si>
    <t>Головка бедренная эндопротеза тазобедренного сустава цементной фиксации</t>
  </si>
  <si>
    <t>Головка: Материал: Нержавеющая сталь. Диаметр: 28 мм. Офсет: -4, 0, +4. Конус: 11/13</t>
  </si>
  <si>
    <t xml:space="preserve">Ножка бедренная эндопротеза тазобедренного цементной фиксации </t>
  </si>
  <si>
    <t xml:space="preserve">Материал: Нержавеющая сталь. Форма: Клиновидная в 2-х плоскостях, без воротника, со сглаженными контурами и сглаженным наружно-проксимальным плечом.  В проксимальной части на передней и задней поверхности нанесены лазерные метки для контроля глубины погружения в интрамедуллярный канал. Верхняя поверхность проксимальной части имеетe углубление для фиксации импактора. Версии увеличенной длины (200 мм, 220 мм, 240 мм, 260 мм) имеют дистальную часть цилиндрической формы с конусовидным сужением в дистальном отделе. Тип фиксации: Цементная. Покрытие: Вся поверхность имеет ультраполировку. Типоразмеры: 4 типоразмеров. Длина компонента: 150 мм. Шеечно-диафизарный угол  (угол между шейкой и осью ножки): 125 градусов. Офсет: 37,5 мм. Конус: 11/13. Комплектация: Каждый компонент комплектуется централизатором двух типов для узкого и широкого диаметра интрамедуллярного канала. Материал изготовления централизатора: полиметилметакрилат (PMMA). </t>
  </si>
  <si>
    <t xml:space="preserve">Головка бедренная биполярная </t>
  </si>
  <si>
    <t>Материал: кобальтохромовый сплав, ультравысокомолекулярный полиэтилен. Покрытие: наружная поверхность с ультраполировкой. Диаметр: 28 мм. Диаметр внешний: в диапазоне от 36 мм до 72 мм с шагом в 2-4 мм для диаметров от 36 до 40 мм и от 61 до 72 мм. Для основного диапазона от 41 до 61 мм шаг между типоразмерами 1 мм.</t>
  </si>
  <si>
    <t>Бедренный компонент коленного сустава</t>
  </si>
  <si>
    <t>Материал: кобальтохромовый сплав. С сохранением задней крестообразной связки. Форма: Анатомическая (правая и левая). Единый радиус в сагиттальной плоскости в угловом диапазоне движений от 10 до 110 градусов. Анатомически изогнутая борозда под надколенник. Передний фланец отклонен вперед под углом 7 градусов. Задние мыщелки укорочены. На задней поверхности дистальных мыщелков имеются деротационные ножки. Типоразмеры: 8 типоразмеров для правого и левого компонентов. Медиально-латеральный размер от  59 до 80 мм, передне-задний размер  от 53 до 75 мм. Толщина дистального и заднего фланцев 8,5 мм. Тип фиксации: цементная.</t>
  </si>
  <si>
    <t>Большеберцовый компонент коленного сустава</t>
  </si>
  <si>
    <t>Материал: кобальтохромовый сплав. Форма: универсальная для правого и левого суставов. Основание имеет срединный деротационный выступ для центрирования и фиксации вкладыша. Ножка имеет килевидную форму со ступенчатыми боковыми крыльями без центрального цилиндрического стержня. Типоразмеры: 8 типоразмеров. Передне-задние размеры основания: 40, 42, 44, 46, 49, 52, 56, 60 мм. Медиально-латеральные размеры основания: 61, 64, 67, 70, 74, 77, 80, 85 мм. Высота основания: 3,2 мм. Толщина киля:  от 2,6 до 3,6 мм. Медиально-латеральные размеры киля: от 40 до 58 мм. Высота киля: от 28 до 39 мм. Тип фиксации: цементная.</t>
  </si>
  <si>
    <t>Большеберцовый вкладыш коленного сустава</t>
  </si>
  <si>
    <t>Тип: фиксированный. Механизм фиксации: импакционное защелкивание на большеберцовом компоненте. Стабилизация сустава: мыщелковая, за счет увеличенной высоты переднего края основания. Геометрия артикуляционной части позволяет использовать компонент как при сохранении задней крестообразной связки, так и без сохранения задней крестообразной связки, а также при функциональной недостаточности задней крестообразной связки для задней стабилизации. Типоразмеры: 8 типоразмеров в зависимости от типоразмера большеберцового компонента. Толщина вкладыша с учетом толщины основания большеберцового компонента:  9, 11, 13, 16, 19 мм для каждого типоразмера.</t>
  </si>
  <si>
    <t>Рентгеноконтрастный костный цемент</t>
  </si>
  <si>
    <t>Костный цемент
Должен собой представлять 2 стерильно упакованных компонента:
Один компонент: ампула, содержащая жидкий мономер, полная доза  следующего состава: 20 мл.
-Метилметакрилат (мономер) 19,5 мл,  
-N, N-диметилтолидин  0,5 мл, 
-Гидрокинон 1,5 мг.
Другой компонент: пакет полная доза порошка следующего состава 40 гр:
-Метилметакрилат–стирен кополимер 30 гр,  
-Полиметилметакрилат 6 гр, 
-Полиметилметакрилат 6 гр,
-Бария Сульфат  4 гр,
Температура экзотермической реакции не более 60˚С, вязкость цемента: должен обладать средней вязкостью. Костный цемент должен в процессе приготовления проходить через фазу низкой и фазу средней вязкости.
Время работы от 7 до 8 минут. 
Стерильность: одноразовая система в стерильной упаковке.</t>
  </si>
  <si>
    <t>Ножка бедренная тотального эндопротеза тазобедренного сустава бесцементной фиксации</t>
  </si>
  <si>
    <t>Материал: Титановый сплав, гидроксиапатит. Форма: Клиновидная в 2-х плоскостях, без ограничивающего воротника, с наличием двух продольных декомпрессионных борозд по бокам, без поперечных ребер и выступов. Шейка с полировкой. Конец дистальной части имеет усеченную форму с латеральной стороны во фрональной плоскости. Тип фиксации: Фиксация первичная - пресс-фит. Вторичная - остеоинтеграция.  Покрытие: Плазменное титановое напыление в сочетании с мелкодисперсным гидроксиапатитовым покрытием, толщиной 50 микрометров, нанесенное циркулярно только в проксимальной части ножки. Типоразмеры: 12 стандартных типоразмеров. Офсет для компонента с шеечно-диафизарным углом 127 градусов имеет диапазон от 32 мм до 58 мм с увеличением пропорционально увеличению размера компонента. Длина ножки в диапазоне от 93 мм до 126 мм в зависимости от типоразмера. Длина шейки: Диапазон от 27 мм до 40 мм в зависимости от типоразмера. Шеечно-диафизарный угол (угол между шейкой и осью ножки): 127 градусов. Конус: 11/13.</t>
  </si>
  <si>
    <t>Головка бедренная тотального эндопротеза тазобедренного сустава бесцементной фиксации</t>
  </si>
  <si>
    <t>Материал: Кобальтохромовый сплав. Диаметр: 22,2;28; 32, мм. Офсет: Размеры: -4, 0, +4, +6, +8, +12. Конус: 11/13</t>
  </si>
  <si>
    <t>Чашка ацетабулярная тотального эндопротеза тазобедренного сустава бесцементной фиксации</t>
  </si>
  <si>
    <t>Материал: Титановый сплав, гидроксиапатит. Форма: Полусферическая. На полюсе имеется резьбовое отверстие для фиксации импактора. В экваториальной части внутренней поверхности имеется циркулярная борозда для фиксации вкладыша  без дополнительного металлического блокировочного кольца. Покрытие: Шероховатое титановое покрытие, нанесенное посредством плазменного напыления с дополнительным поверхностным мелкодисперсным гидроксиапатитовым покрытием толщиной 50 микрометров. Тип фиксации: Первичная бесцементная фиксация по типу пресс-фит с возможностью дополнительной фиксации спонгиозными винтами у вариантов, предусматривающих наличие отверстий для винтовой фиксации. Вторичная фиксация за счет остеоинтеграции. Типоразмеры: 17 типоразмеров в диапазоне от 42 мм до 74 мм с шагом 2 мм. Варианты: Без отверстий, с секторным расположением 3 отверстий, с секторным расположением 5 отверстий, с равномерным распределением 8-12 отверстий</t>
  </si>
  <si>
    <t>Вкладыш тотального эндопротеза тазобедренного сустава бесцементной фиксации</t>
  </si>
  <si>
    <t>Материал: Сверхвысокомолекулярный полиэтилен с большим количеством поперечных связей. Форма: Полусферическая, по экватору вкладыш имеет циркулярные выступы для фиксации в чашке и 12 желобков по периферии для сопоставления с деротационными выступами чашки. Механизм фиксации: Путем импакционного вклинивания циркулярного выступа вкладыша в соответствующую циркулярную борозду чашки, без дополнительного металлического блокировочного кольца. Типоразмеры: Внутренний диаметр: 28 мм, 32 мм. Вкладыш с внутренним диаметром 32 мм доступен к установке в вертлужный компонент наружный диаметр которого начинается от 44 мм. Варианты: Стандартный, с козырьком 10 градусов</t>
  </si>
  <si>
    <t>Система отделяемых спиралей</t>
  </si>
  <si>
    <t>Непокрытая платиновая трехмерная спираль, закрепленная на шасси из полипропилена. Шасси состоящее из двух независимо закрепленных нитей и атравматичного полипропиленового шарика на дистальном конце. Крепление шасси на доставляющей системе должно позволять спирали свободно вращаться на 360° и отгибаться под углом 67° по отношению к доставляющей системе. Система доставки должна обеспечивать наилучшую установку и перепоцизионирование спирали, а также предотвращать эффект "отброса" доставляющего катетера. Система отделения спиралей - моментальная, механическая, активаторного типа, без использования электрических кабелей и батареек. Гидрофильное PTFE покрытие. МРТ совместимы. Все размеры спиралей совместимы с катетером доставки 0.010". Диаметр (мм) 1.5, 2, 3, 4, 5, 6, 7, 8, 9, 10, 12, 14, 16, 18, 20, 22, 25, длина (см) 1, 2, 3, 4, 6, 8, 10, 12, 15, 20, 30, 40, 50. Размер по заявке заказчика.</t>
  </si>
  <si>
    <t>Чехол для микроскопа</t>
  </si>
  <si>
    <t>Чехол одноразовый стерильный (стерильные оболочки) для микроскопа Opti Vario S88, размер 122х305см, объектив 65мм</t>
  </si>
  <si>
    <t>Устройство для тромбоэкстракции</t>
  </si>
  <si>
    <t>Устройство для восстановления кровотока у пациентов, перенесших ишемический инсульт вследствие обширной внутричерепной окклюзии сосудов. Эти устройства для использования в сосудистой нейрохирургии.
• Саморасширяющийся стент с лазерной резкой из нитинола
• Постоянная радиальная сила для достижения наилучшего шанса на извлечение тромба
• Видимый под рентгеновскими лучами: несколько рентгеновских маркеров в проксимальном и дистальном направлениях и по длине стент.
• Перестраиваемый, перемещаемый
• Совместимость с поставляемым микрокатетером микрокатетером с внутренним диаметром мин. 017", 021", 024”.
Комплектность:
• Стентривер, саморасширяющегося стента с лазерной резкой, изготовленного из нитинола.
• Толкатель, часть системы доставки, изготовленная из нитинола.
• Тубус интродюсера, часть системы доставки
• Стентривер и толкатель вставляются в тубус интродюсера.
• Рентгеноконтрастность должна обеспечиваться с помощью рентгенконтрастных маркеров.
Устройство должно иметь 3 дистальных рентгенконтрастных маркера для наблюдения за его дистальным наконечником и рентгенконтрастный маркер с 1 проводом толкателя.
Наличие 3х модификаций: mini, standart, maxi. Диамет от 2мм до 6 мм.</t>
  </si>
  <si>
    <t>Система для отделения спиралей</t>
  </si>
  <si>
    <t>Контроллер отделения должен поставляться с предварительно установленными батареями и представлять собой стерильное ручное устройство, предназначенное для использования только для одного пациента.</t>
  </si>
  <si>
    <t xml:space="preserve">Набор позволяет проводить одновременную перфузии корня аорты и трех и более венозных шунтов. Должен состоять из 4-х трубок и 3-х сосудистых канюль со свободным потоком. Длина трубок: 1 - 7,6 см, 3 – 25,4 см. На приточной линии располагается порт луер – «мама» и имеется зажим. Линия разветвляется на четыре трубки или более. Трубки имеют зажимы с цветной кодировкой для облегчения идентификации и заканчивается портами луер – «папа». </t>
  </si>
  <si>
    <t>Набор</t>
  </si>
  <si>
    <t xml:space="preserve">Информация по закупу  медицинских изделий
способом запроса ценовых предложений
</t>
  </si>
  <si>
    <t>ТОО "DIVES" (ДИВЕС)</t>
  </si>
  <si>
    <t>ТОО "Apex Co"</t>
  </si>
  <si>
    <t>-</t>
  </si>
  <si>
    <t>Приложение №1 к Протоколу итогов к Объявлению №7-8/3 зцп от 27.02.2024 г.</t>
  </si>
  <si>
    <t>ТОО "AB-Service Company"</t>
  </si>
  <si>
    <t xml:space="preserve">Спирали для эмболизации аневризм Axium  РК МИ (ИМН) 0№024004 Medtronic Mexico S.de R.L. de CV Мексика </t>
  </si>
  <si>
    <t>Интракраниальные системы для тромбэмболэктомии CATCH+иCATCHView,диаметром (мм):3,4,6; длиной (мм):5,10,15,20,30,35,40,50, стерильные, однократного применения РК-ИМН-5№021291 BALTExtrusion SAS Франция</t>
  </si>
  <si>
    <t>XCEL Detachment Controller из "Система отделяемых спиралей Optima, стерильный, однократного применения, различных вариантов исполнения" РК-ИМН-5№021717 Balt USA, LLC США</t>
  </si>
  <si>
    <t>Головка бедренная биполярная UHR Howmedica Osteonics Corporation США РК-ИМН-5№017493 с 18.01.2023 по бессрочно</t>
  </si>
  <si>
    <t>Бедренный компонент Triathlon Howmedica International S. de R.L. Ирландия РК-ИМН-5№012316 с 11.09.2023 по бессрочно</t>
  </si>
  <si>
    <t>Большеберцовый компонент Triathlon Howmedica International S. de R.L. Ирландия РК-ИМН-5№012316 с 11.09.2023 по бессрочно</t>
  </si>
  <si>
    <t>Большеберцовый вкладыш Triathlon Х3 Howmedica International S. de R.L. Ирландия РК-ИМН-5№012316 с 11.09.2023 по бессрочно</t>
  </si>
  <si>
    <t>Рентгеноконтрастный костный цемент Surgical Simplex P Howmedica International S. de R.L. Ирландия РК-ИМН-5№013065 с 06.06.2019 по бессрочно</t>
  </si>
  <si>
    <t>Ножка бедренная Accolade II Stryker Ireland Ltd. Ирландия РК-ИМН-5№017510 с 18.01.2023 по бессрочно</t>
  </si>
  <si>
    <t>Головка бедренная Stryker V40 Stryker Ireland Ltd. Ирландия РК-ИМН-5№017510 с 18.01.2023 по бессрочно</t>
  </si>
  <si>
    <t>Чашка ацетабулярная Trident Stryker Ireland Ltd. Ирландия РК-ИМН-5№017510 с 18.01.2023 по бессрочно</t>
  </si>
  <si>
    <t>Вкладыш Trident Stryker Ireland Ltd. Ирландия РК-ИМН-5№017510 с 18.01.2023 по бессрочно</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</si>
</sst>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_р_."/>
    <numFmt numFmtId="165" formatCode="#,##0.00_р_."/>
    <numFmt numFmtId="166" formatCode="_-* #,##0_-;\-* #,##0_-;_-* &quot;-&quot;??_-;_-@_-"/>
  </numFmts>
  <fonts count="1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family val="2"/>
      <charset val="204"/>
    </font>
    <font>
      <sz val="10"/>
      <name val="Arial Cyr"/>
      <charset val="204"/>
    </font>
    <font>
      <b/>
      <sz val="11"/>
      <name val="Times New Roman"/>
      <family val="1"/>
      <charset val="204"/>
    </font>
    <font>
      <b/>
      <sz val="10"/>
      <name val="Times New Roman"/>
      <family val="1"/>
      <charset val="204"/>
    </font>
    <font>
      <sz val="10"/>
      <name val="Arial"/>
      <family val="2"/>
    </font>
    <font>
      <sz val="11"/>
      <name val="Times New Roman"/>
      <family val="1"/>
      <charset val="204"/>
    </font>
    <font>
      <sz val="12"/>
      <name val="Times New Roman"/>
      <family val="1"/>
      <charset val="204"/>
    </font>
    <font>
      <sz val="11"/>
      <name val="Calibri"/>
      <family val="2"/>
      <scheme val="minor"/>
    </font>
    <font>
      <sz val="10"/>
      <name val="Times New Roman"/>
      <family val="1"/>
      <charset val="204"/>
    </font>
    <font>
      <sz val="10"/>
      <name val="Calibri"/>
      <family val="2"/>
      <charset val="204"/>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11">
    <xf numFmtId="0" fontId="0" fillId="0" borderId="0"/>
    <xf numFmtId="43" fontId="5" fillId="0" borderId="0" applyFont="0" applyFill="0" applyBorder="0" applyAlignment="0" applyProtection="0"/>
    <xf numFmtId="0" fontId="6" fillId="0" borderId="0"/>
    <xf numFmtId="0" fontId="6" fillId="0" borderId="0"/>
    <xf numFmtId="0" fontId="7" fillId="0" borderId="0">
      <alignment horizontal="center"/>
    </xf>
    <xf numFmtId="0" fontId="4" fillId="0" borderId="0"/>
    <xf numFmtId="0" fontId="3" fillId="0" borderId="0"/>
    <xf numFmtId="43" fontId="5" fillId="0" borderId="0" applyFont="0" applyFill="0" applyBorder="0" applyAlignment="0" applyProtection="0"/>
    <xf numFmtId="0" fontId="10" fillId="0" borderId="0"/>
    <xf numFmtId="0" fontId="2" fillId="0" borderId="0"/>
    <xf numFmtId="0" fontId="1" fillId="0" borderId="0"/>
  </cellStyleXfs>
  <cellXfs count="41">
    <xf numFmtId="0" fontId="0" fillId="0" borderId="0" xfId="0"/>
    <xf numFmtId="0" fontId="9" fillId="0" borderId="0" xfId="0" applyFont="1" applyFill="1" applyAlignment="1">
      <alignment vertical="center"/>
    </xf>
    <xf numFmtId="0" fontId="9" fillId="0" borderId="0" xfId="0" applyFont="1" applyFill="1" applyAlignment="1">
      <alignment horizontal="left" vertical="center"/>
    </xf>
    <xf numFmtId="0" fontId="11" fillId="0" borderId="5" xfId="9" applyFont="1" applyFill="1" applyBorder="1" applyAlignment="1">
      <alignment horizontal="left" vertical="top" wrapText="1"/>
    </xf>
    <xf numFmtId="0" fontId="11" fillId="0" borderId="1" xfId="0" applyFont="1" applyFill="1" applyBorder="1" applyAlignment="1">
      <alignment vertical="top"/>
    </xf>
    <xf numFmtId="0" fontId="12" fillId="0" borderId="1" xfId="9" applyFont="1" applyFill="1" applyBorder="1" applyAlignment="1">
      <alignment horizontal="left" vertical="top" wrapText="1"/>
    </xf>
    <xf numFmtId="0" fontId="12" fillId="0" borderId="1" xfId="0" applyFont="1" applyFill="1" applyBorder="1" applyAlignment="1">
      <alignment horizontal="left" vertical="top" wrapText="1"/>
    </xf>
    <xf numFmtId="49" fontId="12" fillId="0" borderId="1" xfId="10" applyNumberFormat="1" applyFont="1" applyFill="1" applyBorder="1" applyAlignment="1">
      <alignment vertical="top" wrapText="1"/>
    </xf>
    <xf numFmtId="166" fontId="12" fillId="0" borderId="1" xfId="1" applyNumberFormat="1" applyFont="1" applyFill="1" applyBorder="1" applyAlignment="1">
      <alignment horizontal="center" vertical="top" wrapText="1"/>
    </xf>
    <xf numFmtId="0" fontId="11" fillId="0" borderId="0" xfId="0" applyFont="1" applyFill="1" applyAlignment="1">
      <alignment horizontal="center" vertical="center"/>
    </xf>
    <xf numFmtId="0" fontId="11" fillId="0" borderId="0" xfId="0" applyFont="1" applyFill="1" applyAlignment="1">
      <alignment horizontal="left" vertical="center"/>
    </xf>
    <xf numFmtId="43" fontId="11" fillId="0" borderId="0" xfId="1" applyFont="1" applyFill="1" applyAlignment="1">
      <alignment horizontal="center" vertical="center"/>
    </xf>
    <xf numFmtId="0" fontId="8" fillId="0" borderId="0" xfId="0" applyFont="1" applyFill="1" applyAlignment="1">
      <alignment horizontal="right" vertical="center"/>
    </xf>
    <xf numFmtId="0" fontId="8" fillId="0" borderId="0" xfId="0" applyFont="1" applyFill="1" applyAlignment="1">
      <alignment horizontal="center" vertical="center"/>
    </xf>
    <xf numFmtId="43" fontId="8" fillId="0" borderId="0" xfId="1" applyFont="1" applyFill="1" applyAlignment="1">
      <alignment horizontal="center" vertical="center"/>
    </xf>
    <xf numFmtId="0" fontId="8" fillId="0" borderId="0" xfId="0" applyFont="1" applyFill="1" applyAlignment="1">
      <alignment horizontal="center" vertical="center" wrapText="1"/>
    </xf>
    <xf numFmtId="4" fontId="11" fillId="0" borderId="1" xfId="0" applyNumberFormat="1" applyFont="1" applyFill="1" applyBorder="1" applyAlignment="1">
      <alignment vertical="top" wrapText="1"/>
    </xf>
    <xf numFmtId="43" fontId="11" fillId="0" borderId="5" xfId="1" applyFont="1" applyFill="1" applyBorder="1" applyAlignment="1">
      <alignment horizontal="left" vertical="top" wrapText="1"/>
    </xf>
    <xf numFmtId="43" fontId="11" fillId="0" borderId="3" xfId="1" applyFont="1" applyFill="1" applyBorder="1" applyAlignment="1">
      <alignment horizontal="left" vertical="top" wrapText="1"/>
    </xf>
    <xf numFmtId="43" fontId="11" fillId="0" borderId="4" xfId="1" applyFont="1" applyFill="1" applyBorder="1" applyAlignment="1">
      <alignment horizontal="center" vertical="top"/>
    </xf>
    <xf numFmtId="43" fontId="11" fillId="0" borderId="1" xfId="1" applyFont="1" applyFill="1" applyBorder="1" applyAlignment="1">
      <alignment horizontal="center" vertical="top"/>
    </xf>
    <xf numFmtId="43" fontId="11" fillId="0" borderId="0" xfId="0" applyNumberFormat="1" applyFont="1" applyFill="1" applyAlignment="1">
      <alignment horizontal="center" vertical="center"/>
    </xf>
    <xf numFmtId="0" fontId="12" fillId="0" borderId="1" xfId="10" applyFont="1" applyFill="1" applyBorder="1" applyAlignment="1">
      <alignment vertical="top" wrapText="1"/>
    </xf>
    <xf numFmtId="0" fontId="12" fillId="0" borderId="1" xfId="10" applyFont="1" applyFill="1" applyBorder="1" applyAlignment="1">
      <alignment horizontal="left" vertical="top" wrapText="1"/>
    </xf>
    <xf numFmtId="3" fontId="12" fillId="0" borderId="1" xfId="0" applyNumberFormat="1" applyFont="1" applyFill="1" applyBorder="1" applyAlignment="1">
      <alignment horizontal="left" vertical="top" wrapText="1"/>
    </xf>
    <xf numFmtId="0" fontId="8" fillId="0" borderId="0" xfId="0" applyFont="1" applyFill="1" applyAlignment="1">
      <alignment horizontal="left" vertical="center"/>
    </xf>
    <xf numFmtId="43" fontId="8" fillId="0" borderId="0" xfId="0" applyNumberFormat="1" applyFont="1" applyFill="1" applyAlignment="1">
      <alignment horizontal="center" vertical="center"/>
    </xf>
    <xf numFmtId="0" fontId="15" fillId="0" borderId="0" xfId="0" applyFont="1" applyFill="1"/>
    <xf numFmtId="0" fontId="8" fillId="0" borderId="1" xfId="0" applyFont="1" applyFill="1" applyBorder="1" applyAlignment="1">
      <alignment horizontal="center" vertical="center" wrapText="1"/>
    </xf>
    <xf numFmtId="165" fontId="8" fillId="0" borderId="1" xfId="0" applyNumberFormat="1" applyFont="1" applyFill="1" applyBorder="1" applyAlignment="1">
      <alignment horizontal="center" vertical="center" wrapText="1"/>
    </xf>
    <xf numFmtId="0" fontId="14" fillId="0" borderId="0" xfId="0" applyFont="1" applyFill="1" applyAlignment="1">
      <alignment horizontal="left" vertical="center" wrapText="1"/>
    </xf>
    <xf numFmtId="164" fontId="8" fillId="0" borderId="1" xfId="0" applyNumberFormat="1" applyFont="1" applyFill="1" applyBorder="1" applyAlignment="1">
      <alignment horizontal="center" vertical="center" wrapText="1"/>
    </xf>
    <xf numFmtId="165" fontId="8" fillId="0" borderId="1"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0" xfId="0" applyFont="1" applyFill="1" applyAlignment="1">
      <alignment horizontal="left" vertical="center" wrapText="1"/>
    </xf>
    <xf numFmtId="43" fontId="8" fillId="0" borderId="1" xfId="1"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3" fillId="0" borderId="4" xfId="0" applyFont="1" applyFill="1" applyBorder="1" applyAlignment="1">
      <alignment horizontal="center" vertical="center" wrapText="1"/>
    </xf>
  </cellXfs>
  <cellStyles count="11">
    <cellStyle name="Обычный" xfId="0" builtinId="0"/>
    <cellStyle name="Обычный 2 3" xfId="8"/>
    <cellStyle name="Обычный 2 4 3" xfId="9"/>
    <cellStyle name="Обычный 2 4 3 2" xfId="6"/>
    <cellStyle name="Обычный 2 4 3 2 2 2" xfId="10"/>
    <cellStyle name="Обычный 3" xfId="5"/>
    <cellStyle name="Обычный 4" xfId="2"/>
    <cellStyle name="Обычный 5" xfId="3"/>
    <cellStyle name="Стиль 1" xfId="4"/>
    <cellStyle name="Финансовый" xfId="1" builtinId="3"/>
    <cellStyle name="Финансовый 3" xfId="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24</xdr:row>
      <xdr:rowOff>0</xdr:rowOff>
    </xdr:from>
    <xdr:to>
      <xdr:col>2</xdr:col>
      <xdr:colOff>106680</xdr:colOff>
      <xdr:row>40</xdr:row>
      <xdr:rowOff>92770</xdr:rowOff>
    </xdr:to>
    <xdr:sp macro="" textlink="">
      <xdr:nvSpPr>
        <xdr:cNvPr id="2" name="Text Box 4"/>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40</xdr:row>
      <xdr:rowOff>92770</xdr:rowOff>
    </xdr:to>
    <xdr:sp macro="" textlink="">
      <xdr:nvSpPr>
        <xdr:cNvPr id="3" name="Text Box 5"/>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40</xdr:row>
      <xdr:rowOff>92770</xdr:rowOff>
    </xdr:to>
    <xdr:sp macro="" textlink="">
      <xdr:nvSpPr>
        <xdr:cNvPr id="4" name="Text Box 1"/>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40</xdr:row>
      <xdr:rowOff>92770</xdr:rowOff>
    </xdr:to>
    <xdr:sp macro="" textlink="">
      <xdr:nvSpPr>
        <xdr:cNvPr id="5" name="Text Box 2"/>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40</xdr:row>
      <xdr:rowOff>92770</xdr:rowOff>
    </xdr:to>
    <xdr:sp macro="" textlink="">
      <xdr:nvSpPr>
        <xdr:cNvPr id="6" name="Text Box 4"/>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40</xdr:row>
      <xdr:rowOff>92770</xdr:rowOff>
    </xdr:to>
    <xdr:sp macro="" textlink="">
      <xdr:nvSpPr>
        <xdr:cNvPr id="7" name="Text Box 5"/>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40</xdr:row>
      <xdr:rowOff>92770</xdr:rowOff>
    </xdr:to>
    <xdr:sp macro="" textlink="">
      <xdr:nvSpPr>
        <xdr:cNvPr id="8" name="Text Box 1"/>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40</xdr:row>
      <xdr:rowOff>92770</xdr:rowOff>
    </xdr:to>
    <xdr:sp macro="" textlink="">
      <xdr:nvSpPr>
        <xdr:cNvPr id="9" name="Text Box 2"/>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40</xdr:row>
      <xdr:rowOff>92770</xdr:rowOff>
    </xdr:to>
    <xdr:sp macro="" textlink="">
      <xdr:nvSpPr>
        <xdr:cNvPr id="10" name="Text Box 4"/>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40</xdr:row>
      <xdr:rowOff>92770</xdr:rowOff>
    </xdr:to>
    <xdr:sp macro="" textlink="">
      <xdr:nvSpPr>
        <xdr:cNvPr id="11" name="Text Box 5"/>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40</xdr:row>
      <xdr:rowOff>92770</xdr:rowOff>
    </xdr:to>
    <xdr:sp macro="" textlink="">
      <xdr:nvSpPr>
        <xdr:cNvPr id="12" name="Text Box 1"/>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40</xdr:row>
      <xdr:rowOff>92770</xdr:rowOff>
    </xdr:to>
    <xdr:sp macro="" textlink="">
      <xdr:nvSpPr>
        <xdr:cNvPr id="13" name="Text Box 2"/>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40</xdr:row>
      <xdr:rowOff>92770</xdr:rowOff>
    </xdr:to>
    <xdr:sp macro="" textlink="">
      <xdr:nvSpPr>
        <xdr:cNvPr id="14" name="Text Box 4"/>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40</xdr:row>
      <xdr:rowOff>92770</xdr:rowOff>
    </xdr:to>
    <xdr:sp macro="" textlink="">
      <xdr:nvSpPr>
        <xdr:cNvPr id="15" name="Text Box 5"/>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69909</xdr:rowOff>
    </xdr:to>
    <xdr:sp macro="" textlink="">
      <xdr:nvSpPr>
        <xdr:cNvPr id="16" name="Text Box 1"/>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69909</xdr:rowOff>
    </xdr:to>
    <xdr:sp macro="" textlink="">
      <xdr:nvSpPr>
        <xdr:cNvPr id="17" name="Text Box 2"/>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69909</xdr:rowOff>
    </xdr:to>
    <xdr:sp macro="" textlink="">
      <xdr:nvSpPr>
        <xdr:cNvPr id="18" name="Text Box 4"/>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69909</xdr:rowOff>
    </xdr:to>
    <xdr:sp macro="" textlink="">
      <xdr:nvSpPr>
        <xdr:cNvPr id="19" name="Text Box 5"/>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69909</xdr:rowOff>
    </xdr:to>
    <xdr:sp macro="" textlink="">
      <xdr:nvSpPr>
        <xdr:cNvPr id="20" name="Text Box 1"/>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69909</xdr:rowOff>
    </xdr:to>
    <xdr:sp macro="" textlink="">
      <xdr:nvSpPr>
        <xdr:cNvPr id="21" name="Text Box 2"/>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69909</xdr:rowOff>
    </xdr:to>
    <xdr:sp macro="" textlink="">
      <xdr:nvSpPr>
        <xdr:cNvPr id="22" name="Text Box 4"/>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69909</xdr:rowOff>
    </xdr:to>
    <xdr:sp macro="" textlink="">
      <xdr:nvSpPr>
        <xdr:cNvPr id="23" name="Text Box 5"/>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69909</xdr:rowOff>
    </xdr:to>
    <xdr:sp macro="" textlink="">
      <xdr:nvSpPr>
        <xdr:cNvPr id="24" name="Text Box 1"/>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69909</xdr:rowOff>
    </xdr:to>
    <xdr:sp macro="" textlink="">
      <xdr:nvSpPr>
        <xdr:cNvPr id="25" name="Text Box 2"/>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69909</xdr:rowOff>
    </xdr:to>
    <xdr:sp macro="" textlink="">
      <xdr:nvSpPr>
        <xdr:cNvPr id="26" name="Text Box 4"/>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69909</xdr:rowOff>
    </xdr:to>
    <xdr:sp macro="" textlink="">
      <xdr:nvSpPr>
        <xdr:cNvPr id="27" name="Text Box 5"/>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69909</xdr:rowOff>
    </xdr:to>
    <xdr:sp macro="" textlink="">
      <xdr:nvSpPr>
        <xdr:cNvPr id="28" name="Text Box 1"/>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69909</xdr:rowOff>
    </xdr:to>
    <xdr:sp macro="" textlink="">
      <xdr:nvSpPr>
        <xdr:cNvPr id="29" name="Text Box 2"/>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69909</xdr:rowOff>
    </xdr:to>
    <xdr:sp macro="" textlink="">
      <xdr:nvSpPr>
        <xdr:cNvPr id="30" name="Text Box 4"/>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69909</xdr:rowOff>
    </xdr:to>
    <xdr:sp macro="" textlink="">
      <xdr:nvSpPr>
        <xdr:cNvPr id="31" name="Text Box 5"/>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69909</xdr:rowOff>
    </xdr:to>
    <xdr:sp macro="" textlink="">
      <xdr:nvSpPr>
        <xdr:cNvPr id="32" name="Text Box 1"/>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69909</xdr:rowOff>
    </xdr:to>
    <xdr:sp macro="" textlink="">
      <xdr:nvSpPr>
        <xdr:cNvPr id="33" name="Text Box 2"/>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69909</xdr:rowOff>
    </xdr:to>
    <xdr:sp macro="" textlink="">
      <xdr:nvSpPr>
        <xdr:cNvPr id="34" name="Text Box 4"/>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69909</xdr:rowOff>
    </xdr:to>
    <xdr:sp macro="" textlink="">
      <xdr:nvSpPr>
        <xdr:cNvPr id="35" name="Text Box 5"/>
        <xdr:cNvSpPr txBox="1">
          <a:spLocks noChangeArrowheads="1"/>
        </xdr:cNvSpPr>
      </xdr:nvSpPr>
      <xdr:spPr bwMode="auto">
        <a:xfrm>
          <a:off x="3429000" y="84963000"/>
          <a:ext cx="106680" cy="2414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40</xdr:row>
      <xdr:rowOff>92770</xdr:rowOff>
    </xdr:to>
    <xdr:sp macro="" textlink="">
      <xdr:nvSpPr>
        <xdr:cNvPr id="36" name="Text Box 1"/>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40</xdr:row>
      <xdr:rowOff>92770</xdr:rowOff>
    </xdr:to>
    <xdr:sp macro="" textlink="">
      <xdr:nvSpPr>
        <xdr:cNvPr id="37" name="Text Box 2"/>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40</xdr:row>
      <xdr:rowOff>92770</xdr:rowOff>
    </xdr:to>
    <xdr:sp macro="" textlink="">
      <xdr:nvSpPr>
        <xdr:cNvPr id="38" name="Text Box 4"/>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40</xdr:row>
      <xdr:rowOff>92770</xdr:rowOff>
    </xdr:to>
    <xdr:sp macro="" textlink="">
      <xdr:nvSpPr>
        <xdr:cNvPr id="39" name="Text Box 5"/>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40</xdr:row>
      <xdr:rowOff>92770</xdr:rowOff>
    </xdr:to>
    <xdr:sp macro="" textlink="">
      <xdr:nvSpPr>
        <xdr:cNvPr id="40" name="Text Box 1"/>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40</xdr:row>
      <xdr:rowOff>92770</xdr:rowOff>
    </xdr:to>
    <xdr:sp macro="" textlink="">
      <xdr:nvSpPr>
        <xdr:cNvPr id="41" name="Text Box 2"/>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40</xdr:row>
      <xdr:rowOff>92770</xdr:rowOff>
    </xdr:to>
    <xdr:sp macro="" textlink="">
      <xdr:nvSpPr>
        <xdr:cNvPr id="42" name="Text Box 4"/>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40</xdr:row>
      <xdr:rowOff>92770</xdr:rowOff>
    </xdr:to>
    <xdr:sp macro="" textlink="">
      <xdr:nvSpPr>
        <xdr:cNvPr id="43" name="Text Box 5"/>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40</xdr:row>
      <xdr:rowOff>92770</xdr:rowOff>
    </xdr:to>
    <xdr:sp macro="" textlink="">
      <xdr:nvSpPr>
        <xdr:cNvPr id="44" name="Text Box 1"/>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40</xdr:row>
      <xdr:rowOff>92770</xdr:rowOff>
    </xdr:to>
    <xdr:sp macro="" textlink="">
      <xdr:nvSpPr>
        <xdr:cNvPr id="45" name="Text Box 2"/>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40</xdr:row>
      <xdr:rowOff>92770</xdr:rowOff>
    </xdr:to>
    <xdr:sp macro="" textlink="">
      <xdr:nvSpPr>
        <xdr:cNvPr id="46" name="Text Box 4"/>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40</xdr:row>
      <xdr:rowOff>92770</xdr:rowOff>
    </xdr:to>
    <xdr:sp macro="" textlink="">
      <xdr:nvSpPr>
        <xdr:cNvPr id="47" name="Text Box 5"/>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40</xdr:row>
      <xdr:rowOff>92770</xdr:rowOff>
    </xdr:to>
    <xdr:sp macro="" textlink="">
      <xdr:nvSpPr>
        <xdr:cNvPr id="48" name="Text Box 1"/>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40</xdr:row>
      <xdr:rowOff>92770</xdr:rowOff>
    </xdr:to>
    <xdr:sp macro="" textlink="">
      <xdr:nvSpPr>
        <xdr:cNvPr id="49" name="Text Box 2"/>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40</xdr:row>
      <xdr:rowOff>92770</xdr:rowOff>
    </xdr:to>
    <xdr:sp macro="" textlink="">
      <xdr:nvSpPr>
        <xdr:cNvPr id="50" name="Text Box 4"/>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40</xdr:row>
      <xdr:rowOff>92770</xdr:rowOff>
    </xdr:to>
    <xdr:sp macro="" textlink="">
      <xdr:nvSpPr>
        <xdr:cNvPr id="51" name="Text Box 5"/>
        <xdr:cNvSpPr txBox="1">
          <a:spLocks noChangeArrowheads="1"/>
        </xdr:cNvSpPr>
      </xdr:nvSpPr>
      <xdr:spPr bwMode="auto">
        <a:xfrm>
          <a:off x="3429000" y="84963000"/>
          <a:ext cx="106680" cy="296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123249</xdr:rowOff>
    </xdr:to>
    <xdr:sp macro="" textlink="">
      <xdr:nvSpPr>
        <xdr:cNvPr id="52" name="Text Box 1"/>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123249</xdr:rowOff>
    </xdr:to>
    <xdr:sp macro="" textlink="">
      <xdr:nvSpPr>
        <xdr:cNvPr id="53" name="Text Box 2"/>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123249</xdr:rowOff>
    </xdr:to>
    <xdr:sp macro="" textlink="">
      <xdr:nvSpPr>
        <xdr:cNvPr id="54" name="Text Box 4"/>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123249</xdr:rowOff>
    </xdr:to>
    <xdr:sp macro="" textlink="">
      <xdr:nvSpPr>
        <xdr:cNvPr id="55" name="Text Box 5"/>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123249</xdr:rowOff>
    </xdr:to>
    <xdr:sp macro="" textlink="">
      <xdr:nvSpPr>
        <xdr:cNvPr id="56" name="Text Box 1"/>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123249</xdr:rowOff>
    </xdr:to>
    <xdr:sp macro="" textlink="">
      <xdr:nvSpPr>
        <xdr:cNvPr id="57" name="Text Box 2"/>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123249</xdr:rowOff>
    </xdr:to>
    <xdr:sp macro="" textlink="">
      <xdr:nvSpPr>
        <xdr:cNvPr id="58" name="Text Box 4"/>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123249</xdr:rowOff>
    </xdr:to>
    <xdr:sp macro="" textlink="">
      <xdr:nvSpPr>
        <xdr:cNvPr id="59" name="Text Box 5"/>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123249</xdr:rowOff>
    </xdr:to>
    <xdr:sp macro="" textlink="">
      <xdr:nvSpPr>
        <xdr:cNvPr id="60" name="Text Box 1"/>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123249</xdr:rowOff>
    </xdr:to>
    <xdr:sp macro="" textlink="">
      <xdr:nvSpPr>
        <xdr:cNvPr id="61" name="Text Box 2"/>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123249</xdr:rowOff>
    </xdr:to>
    <xdr:sp macro="" textlink="">
      <xdr:nvSpPr>
        <xdr:cNvPr id="62" name="Text Box 4"/>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123249</xdr:rowOff>
    </xdr:to>
    <xdr:sp macro="" textlink="">
      <xdr:nvSpPr>
        <xdr:cNvPr id="63" name="Text Box 5"/>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123249</xdr:rowOff>
    </xdr:to>
    <xdr:sp macro="" textlink="">
      <xdr:nvSpPr>
        <xdr:cNvPr id="64" name="Text Box 1"/>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123249</xdr:rowOff>
    </xdr:to>
    <xdr:sp macro="" textlink="">
      <xdr:nvSpPr>
        <xdr:cNvPr id="65" name="Text Box 2"/>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123249</xdr:rowOff>
    </xdr:to>
    <xdr:sp macro="" textlink="">
      <xdr:nvSpPr>
        <xdr:cNvPr id="66" name="Text Box 4"/>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123249</xdr:rowOff>
    </xdr:to>
    <xdr:sp macro="" textlink="">
      <xdr:nvSpPr>
        <xdr:cNvPr id="67" name="Text Box 5"/>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123249</xdr:rowOff>
    </xdr:to>
    <xdr:sp macro="" textlink="">
      <xdr:nvSpPr>
        <xdr:cNvPr id="68" name="Text Box 1"/>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123249</xdr:rowOff>
    </xdr:to>
    <xdr:sp macro="" textlink="">
      <xdr:nvSpPr>
        <xdr:cNvPr id="69" name="Text Box 2"/>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123249</xdr:rowOff>
    </xdr:to>
    <xdr:sp macro="" textlink="">
      <xdr:nvSpPr>
        <xdr:cNvPr id="70" name="Text Box 4"/>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24</xdr:row>
      <xdr:rowOff>0</xdr:rowOff>
    </xdr:from>
    <xdr:to>
      <xdr:col>2</xdr:col>
      <xdr:colOff>106680</xdr:colOff>
      <xdr:row>37</xdr:row>
      <xdr:rowOff>123249</xdr:rowOff>
    </xdr:to>
    <xdr:sp macro="" textlink="">
      <xdr:nvSpPr>
        <xdr:cNvPr id="71" name="Text Box 5"/>
        <xdr:cNvSpPr txBox="1">
          <a:spLocks noChangeArrowheads="1"/>
        </xdr:cNvSpPr>
      </xdr:nvSpPr>
      <xdr:spPr bwMode="auto">
        <a:xfrm>
          <a:off x="3429000" y="84963000"/>
          <a:ext cx="106680" cy="246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3"/>
  <sheetViews>
    <sheetView tabSelected="1" zoomScale="60" zoomScaleNormal="60" workbookViewId="0">
      <pane xSplit="7" ySplit="4" topLeftCell="H16" activePane="bottomRight" state="frozen"/>
      <selection pane="topRight" activeCell="H1" sqref="H1"/>
      <selection pane="bottomLeft" activeCell="A5" sqref="A5"/>
      <selection pane="bottomRight" sqref="A1:O21"/>
    </sheetView>
  </sheetViews>
  <sheetFormatPr defaultColWidth="8.88671875" defaultRowHeight="13.8" x14ac:dyDescent="0.3"/>
  <cols>
    <col min="1" max="1" width="7" style="9" customWidth="1"/>
    <col min="2" max="2" width="29.44140625" style="10" customWidth="1"/>
    <col min="3" max="3" width="31.21875" style="10" customWidth="1"/>
    <col min="4" max="4" width="12.6640625" style="9" customWidth="1"/>
    <col min="5" max="5" width="16" style="9" customWidth="1"/>
    <col min="6" max="6" width="19.88671875" style="9" customWidth="1"/>
    <col min="7" max="10" width="21" style="9" customWidth="1"/>
    <col min="11" max="11" width="15.6640625" style="9" customWidth="1"/>
    <col min="12" max="12" width="19.5546875" style="9" customWidth="1"/>
    <col min="13" max="13" width="28.109375" style="9" customWidth="1"/>
    <col min="14" max="14" width="17.109375" style="11" customWidth="1"/>
    <col min="15" max="15" width="20.109375" style="9" customWidth="1"/>
    <col min="16" max="16" width="0" style="9" hidden="1" customWidth="1"/>
    <col min="17" max="17" width="24.21875" style="9" customWidth="1"/>
    <col min="18" max="16384" width="8.88671875" style="9"/>
  </cols>
  <sheetData>
    <row r="1" spans="1:17" x14ac:dyDescent="0.3">
      <c r="O1" s="12"/>
    </row>
    <row r="2" spans="1:17" ht="49.8" customHeight="1" x14ac:dyDescent="0.3">
      <c r="B2" s="33" t="s">
        <v>48</v>
      </c>
      <c r="C2" s="34"/>
      <c r="K2" s="13" t="s">
        <v>52</v>
      </c>
      <c r="L2" s="13"/>
      <c r="M2" s="13"/>
      <c r="N2" s="14"/>
      <c r="O2" s="12"/>
    </row>
    <row r="3" spans="1:17" ht="33.75" customHeight="1" x14ac:dyDescent="0.3">
      <c r="A3" s="31" t="s">
        <v>0</v>
      </c>
      <c r="B3" s="32" t="s">
        <v>1</v>
      </c>
      <c r="C3" s="32" t="s">
        <v>2</v>
      </c>
      <c r="D3" s="32" t="s">
        <v>3</v>
      </c>
      <c r="E3" s="32" t="s">
        <v>4</v>
      </c>
      <c r="F3" s="32" t="s">
        <v>5</v>
      </c>
      <c r="G3" s="32" t="s">
        <v>6</v>
      </c>
      <c r="H3" s="38" t="s">
        <v>10</v>
      </c>
      <c r="I3" s="39"/>
      <c r="J3" s="39"/>
      <c r="K3" s="38" t="s">
        <v>7</v>
      </c>
      <c r="L3" s="39"/>
      <c r="M3" s="40"/>
      <c r="N3" s="37" t="s">
        <v>12</v>
      </c>
      <c r="O3" s="35" t="s">
        <v>8</v>
      </c>
    </row>
    <row r="4" spans="1:17" s="15" customFormat="1" ht="70.8" customHeight="1" x14ac:dyDescent="0.3">
      <c r="A4" s="31"/>
      <c r="B4" s="32"/>
      <c r="C4" s="32"/>
      <c r="D4" s="32"/>
      <c r="E4" s="32"/>
      <c r="F4" s="32"/>
      <c r="G4" s="32"/>
      <c r="H4" s="29" t="s">
        <v>49</v>
      </c>
      <c r="I4" s="29" t="s">
        <v>50</v>
      </c>
      <c r="J4" s="29" t="s">
        <v>53</v>
      </c>
      <c r="K4" s="28" t="s">
        <v>13</v>
      </c>
      <c r="L4" s="28" t="s">
        <v>9</v>
      </c>
      <c r="M4" s="28" t="s">
        <v>11</v>
      </c>
      <c r="N4" s="37"/>
      <c r="O4" s="35"/>
    </row>
    <row r="5" spans="1:17" ht="62.4" x14ac:dyDescent="0.3">
      <c r="A5" s="4">
        <v>1</v>
      </c>
      <c r="B5" s="5" t="s">
        <v>16</v>
      </c>
      <c r="C5" s="23" t="s">
        <v>17</v>
      </c>
      <c r="D5" s="7" t="s">
        <v>14</v>
      </c>
      <c r="E5" s="8">
        <v>5</v>
      </c>
      <c r="F5" s="8">
        <v>75955</v>
      </c>
      <c r="G5" s="16">
        <f>E5*F5</f>
        <v>379775</v>
      </c>
      <c r="H5" s="17"/>
      <c r="I5" s="17"/>
      <c r="J5" s="17"/>
      <c r="K5" s="20" t="s">
        <v>51</v>
      </c>
      <c r="L5" s="18" t="s">
        <v>51</v>
      </c>
      <c r="M5" s="3" t="s">
        <v>51</v>
      </c>
      <c r="N5" s="19" t="s">
        <v>51</v>
      </c>
      <c r="O5" s="20" t="s">
        <v>51</v>
      </c>
      <c r="P5" s="10"/>
      <c r="Q5" s="21"/>
    </row>
    <row r="6" spans="1:17" ht="102" customHeight="1" x14ac:dyDescent="0.3">
      <c r="A6" s="4">
        <v>2</v>
      </c>
      <c r="B6" s="5" t="s">
        <v>18</v>
      </c>
      <c r="C6" s="23" t="s">
        <v>19</v>
      </c>
      <c r="D6" s="7" t="s">
        <v>14</v>
      </c>
      <c r="E6" s="8">
        <v>5</v>
      </c>
      <c r="F6" s="8">
        <v>115269.00000000001</v>
      </c>
      <c r="G6" s="16">
        <f t="shared" ref="G6:G20" si="0">E6*F6</f>
        <v>576345.00000000012</v>
      </c>
      <c r="H6" s="17"/>
      <c r="I6" s="17"/>
      <c r="J6" s="17"/>
      <c r="K6" s="20" t="s">
        <v>51</v>
      </c>
      <c r="L6" s="18" t="s">
        <v>51</v>
      </c>
      <c r="M6" s="3" t="s">
        <v>51</v>
      </c>
      <c r="N6" s="19" t="s">
        <v>51</v>
      </c>
      <c r="O6" s="20" t="s">
        <v>51</v>
      </c>
      <c r="P6" s="10"/>
      <c r="Q6" s="21"/>
    </row>
    <row r="7" spans="1:17" ht="82.2" customHeight="1" x14ac:dyDescent="0.3">
      <c r="A7" s="4">
        <v>3</v>
      </c>
      <c r="B7" s="5" t="s">
        <v>20</v>
      </c>
      <c r="C7" s="23" t="s">
        <v>21</v>
      </c>
      <c r="D7" s="7" t="s">
        <v>14</v>
      </c>
      <c r="E7" s="8">
        <v>5</v>
      </c>
      <c r="F7" s="8">
        <v>124716</v>
      </c>
      <c r="G7" s="16">
        <f t="shared" si="0"/>
        <v>623580</v>
      </c>
      <c r="H7" s="17"/>
      <c r="I7" s="17">
        <v>121315</v>
      </c>
      <c r="J7" s="17"/>
      <c r="K7" s="20">
        <v>121315</v>
      </c>
      <c r="L7" s="18" t="s">
        <v>50</v>
      </c>
      <c r="M7" s="3" t="s">
        <v>57</v>
      </c>
      <c r="N7" s="19">
        <f>E7*K7</f>
        <v>606575</v>
      </c>
      <c r="O7" s="20">
        <f t="shared" ref="O6:O20" si="1">G7-N7</f>
        <v>17005</v>
      </c>
      <c r="P7" s="10"/>
      <c r="Q7" s="21"/>
    </row>
    <row r="8" spans="1:17" ht="99" customHeight="1" x14ac:dyDescent="0.3">
      <c r="A8" s="4">
        <v>4</v>
      </c>
      <c r="B8" s="5" t="s">
        <v>22</v>
      </c>
      <c r="C8" s="23" t="s">
        <v>23</v>
      </c>
      <c r="D8" s="7" t="s">
        <v>14</v>
      </c>
      <c r="E8" s="8">
        <v>10</v>
      </c>
      <c r="F8" s="8">
        <v>322726</v>
      </c>
      <c r="G8" s="16">
        <f t="shared" si="0"/>
        <v>3227260</v>
      </c>
      <c r="H8" s="17"/>
      <c r="I8" s="17">
        <v>299391</v>
      </c>
      <c r="J8" s="17"/>
      <c r="K8" s="20">
        <v>299391</v>
      </c>
      <c r="L8" s="18" t="s">
        <v>50</v>
      </c>
      <c r="M8" s="3" t="s">
        <v>58</v>
      </c>
      <c r="N8" s="19">
        <f t="shared" ref="N8:N16" si="2">E8*K8</f>
        <v>2993910</v>
      </c>
      <c r="O8" s="20">
        <f t="shared" si="1"/>
        <v>233350</v>
      </c>
      <c r="P8" s="10"/>
      <c r="Q8" s="21"/>
    </row>
    <row r="9" spans="1:17" ht="100.2" customHeight="1" x14ac:dyDescent="0.3">
      <c r="A9" s="4">
        <v>5</v>
      </c>
      <c r="B9" s="5" t="s">
        <v>24</v>
      </c>
      <c r="C9" s="23" t="s">
        <v>25</v>
      </c>
      <c r="D9" s="7" t="s">
        <v>14</v>
      </c>
      <c r="E9" s="8">
        <v>10</v>
      </c>
      <c r="F9" s="8">
        <v>160800</v>
      </c>
      <c r="G9" s="16">
        <f t="shared" si="0"/>
        <v>1608000</v>
      </c>
      <c r="H9" s="17"/>
      <c r="I9" s="17">
        <v>149147</v>
      </c>
      <c r="J9" s="17"/>
      <c r="K9" s="20">
        <v>149147</v>
      </c>
      <c r="L9" s="18" t="s">
        <v>50</v>
      </c>
      <c r="M9" s="3" t="s">
        <v>59</v>
      </c>
      <c r="N9" s="19">
        <f t="shared" si="2"/>
        <v>1491470</v>
      </c>
      <c r="O9" s="20">
        <f t="shared" si="1"/>
        <v>116530</v>
      </c>
      <c r="P9" s="10"/>
      <c r="Q9" s="21"/>
    </row>
    <row r="10" spans="1:17" ht="91.8" customHeight="1" x14ac:dyDescent="0.3">
      <c r="A10" s="4">
        <v>6</v>
      </c>
      <c r="B10" s="5" t="s">
        <v>26</v>
      </c>
      <c r="C10" s="23" t="s">
        <v>27</v>
      </c>
      <c r="D10" s="7" t="s">
        <v>14</v>
      </c>
      <c r="E10" s="8">
        <v>10</v>
      </c>
      <c r="F10" s="8">
        <v>121970</v>
      </c>
      <c r="G10" s="16">
        <f t="shared" si="0"/>
        <v>1219700</v>
      </c>
      <c r="H10" s="17"/>
      <c r="I10" s="17">
        <v>113148</v>
      </c>
      <c r="J10" s="17"/>
      <c r="K10" s="20">
        <v>113148</v>
      </c>
      <c r="L10" s="18" t="s">
        <v>50</v>
      </c>
      <c r="M10" s="3" t="s">
        <v>60</v>
      </c>
      <c r="N10" s="19">
        <f t="shared" si="2"/>
        <v>1131480</v>
      </c>
      <c r="O10" s="20">
        <f t="shared" si="1"/>
        <v>88220</v>
      </c>
      <c r="P10" s="10"/>
      <c r="Q10" s="21"/>
    </row>
    <row r="11" spans="1:17" ht="102" customHeight="1" x14ac:dyDescent="0.3">
      <c r="A11" s="4">
        <v>7</v>
      </c>
      <c r="B11" s="5" t="s">
        <v>28</v>
      </c>
      <c r="C11" s="23" t="s">
        <v>29</v>
      </c>
      <c r="D11" s="7" t="s">
        <v>14</v>
      </c>
      <c r="E11" s="8">
        <v>10</v>
      </c>
      <c r="F11" s="8">
        <v>23800</v>
      </c>
      <c r="G11" s="16">
        <f t="shared" si="0"/>
        <v>238000</v>
      </c>
      <c r="H11" s="17"/>
      <c r="I11" s="17">
        <v>23112</v>
      </c>
      <c r="J11" s="17"/>
      <c r="K11" s="20">
        <v>23112</v>
      </c>
      <c r="L11" s="18" t="s">
        <v>50</v>
      </c>
      <c r="M11" s="3" t="s">
        <v>61</v>
      </c>
      <c r="N11" s="19">
        <f t="shared" si="2"/>
        <v>231120</v>
      </c>
      <c r="O11" s="20">
        <f t="shared" si="1"/>
        <v>6880</v>
      </c>
      <c r="P11" s="10"/>
      <c r="Q11" s="21"/>
    </row>
    <row r="12" spans="1:17" ht="69" customHeight="1" x14ac:dyDescent="0.3">
      <c r="A12" s="4">
        <v>8</v>
      </c>
      <c r="B12" s="24" t="s">
        <v>30</v>
      </c>
      <c r="C12" s="6" t="s">
        <v>31</v>
      </c>
      <c r="D12" s="22" t="s">
        <v>14</v>
      </c>
      <c r="E12" s="8">
        <v>5</v>
      </c>
      <c r="F12" s="8">
        <v>291770</v>
      </c>
      <c r="G12" s="16">
        <f t="shared" si="0"/>
        <v>1458850</v>
      </c>
      <c r="H12" s="17"/>
      <c r="I12" s="17">
        <v>273304</v>
      </c>
      <c r="J12" s="17"/>
      <c r="K12" s="20">
        <v>273304</v>
      </c>
      <c r="L12" s="18" t="s">
        <v>50</v>
      </c>
      <c r="M12" s="3" t="s">
        <v>62</v>
      </c>
      <c r="N12" s="19">
        <f t="shared" si="2"/>
        <v>1366520</v>
      </c>
      <c r="O12" s="20">
        <f t="shared" si="1"/>
        <v>92330</v>
      </c>
      <c r="P12" s="10"/>
      <c r="Q12" s="21"/>
    </row>
    <row r="13" spans="1:17" ht="82.8" customHeight="1" x14ac:dyDescent="0.3">
      <c r="A13" s="4">
        <v>9</v>
      </c>
      <c r="B13" s="24" t="s">
        <v>32</v>
      </c>
      <c r="C13" s="6" t="s">
        <v>33</v>
      </c>
      <c r="D13" s="22" t="s">
        <v>14</v>
      </c>
      <c r="E13" s="8">
        <v>5</v>
      </c>
      <c r="F13" s="8">
        <v>80660</v>
      </c>
      <c r="G13" s="16">
        <f t="shared" si="0"/>
        <v>403300</v>
      </c>
      <c r="H13" s="17"/>
      <c r="I13" s="17">
        <v>75554</v>
      </c>
      <c r="J13" s="17"/>
      <c r="K13" s="20">
        <v>75554</v>
      </c>
      <c r="L13" s="18" t="s">
        <v>50</v>
      </c>
      <c r="M13" s="3" t="s">
        <v>63</v>
      </c>
      <c r="N13" s="19">
        <f t="shared" si="2"/>
        <v>377770</v>
      </c>
      <c r="O13" s="20">
        <f t="shared" si="1"/>
        <v>25530</v>
      </c>
      <c r="P13" s="10"/>
      <c r="Q13" s="21"/>
    </row>
    <row r="14" spans="1:17" ht="78" customHeight="1" x14ac:dyDescent="0.3">
      <c r="A14" s="4">
        <v>10</v>
      </c>
      <c r="B14" s="24" t="s">
        <v>34</v>
      </c>
      <c r="C14" s="6" t="s">
        <v>35</v>
      </c>
      <c r="D14" s="22" t="s">
        <v>14</v>
      </c>
      <c r="E14" s="8">
        <v>5</v>
      </c>
      <c r="F14" s="8">
        <v>146320</v>
      </c>
      <c r="G14" s="16">
        <f t="shared" si="0"/>
        <v>731600</v>
      </c>
      <c r="H14" s="17"/>
      <c r="I14" s="17">
        <v>137058</v>
      </c>
      <c r="J14" s="17"/>
      <c r="K14" s="20">
        <v>137058</v>
      </c>
      <c r="L14" s="18" t="s">
        <v>50</v>
      </c>
      <c r="M14" s="3" t="s">
        <v>64</v>
      </c>
      <c r="N14" s="19">
        <f t="shared" si="2"/>
        <v>685290</v>
      </c>
      <c r="O14" s="20">
        <f t="shared" si="1"/>
        <v>46310</v>
      </c>
      <c r="P14" s="10"/>
      <c r="Q14" s="21"/>
    </row>
    <row r="15" spans="1:17" ht="91.8" customHeight="1" x14ac:dyDescent="0.3">
      <c r="A15" s="4">
        <v>11</v>
      </c>
      <c r="B15" s="24" t="s">
        <v>36</v>
      </c>
      <c r="C15" s="6" t="s">
        <v>37</v>
      </c>
      <c r="D15" s="22" t="s">
        <v>14</v>
      </c>
      <c r="E15" s="8">
        <v>5</v>
      </c>
      <c r="F15" s="8">
        <v>98449</v>
      </c>
      <c r="G15" s="16">
        <f t="shared" si="0"/>
        <v>492245</v>
      </c>
      <c r="H15" s="17"/>
      <c r="I15" s="17">
        <v>92218</v>
      </c>
      <c r="J15" s="17"/>
      <c r="K15" s="20">
        <v>92218</v>
      </c>
      <c r="L15" s="18" t="s">
        <v>50</v>
      </c>
      <c r="M15" s="3" t="s">
        <v>65</v>
      </c>
      <c r="N15" s="19">
        <f t="shared" si="2"/>
        <v>461090</v>
      </c>
      <c r="O15" s="20">
        <f t="shared" si="1"/>
        <v>31155</v>
      </c>
      <c r="P15" s="10"/>
      <c r="Q15" s="21"/>
    </row>
    <row r="16" spans="1:17" ht="81" customHeight="1" x14ac:dyDescent="0.3">
      <c r="A16" s="4">
        <v>12</v>
      </c>
      <c r="B16" s="5" t="s">
        <v>38</v>
      </c>
      <c r="C16" s="5" t="s">
        <v>39</v>
      </c>
      <c r="D16" s="7" t="s">
        <v>14</v>
      </c>
      <c r="E16" s="8">
        <v>13</v>
      </c>
      <c r="F16" s="8">
        <v>375000</v>
      </c>
      <c r="G16" s="16">
        <f t="shared" si="0"/>
        <v>4875000</v>
      </c>
      <c r="H16" s="17"/>
      <c r="I16" s="17"/>
      <c r="J16" s="17">
        <v>374900</v>
      </c>
      <c r="K16" s="20">
        <v>374900</v>
      </c>
      <c r="L16" s="18" t="s">
        <v>53</v>
      </c>
      <c r="M16" s="3" t="s">
        <v>54</v>
      </c>
      <c r="N16" s="19">
        <f t="shared" si="2"/>
        <v>4873700</v>
      </c>
      <c r="O16" s="20">
        <f t="shared" si="1"/>
        <v>1300</v>
      </c>
      <c r="P16" s="10"/>
      <c r="Q16" s="21"/>
    </row>
    <row r="17" spans="1:17" ht="58.8" customHeight="1" x14ac:dyDescent="0.3">
      <c r="A17" s="4">
        <v>13</v>
      </c>
      <c r="B17" s="5" t="s">
        <v>40</v>
      </c>
      <c r="C17" s="5" t="s">
        <v>41</v>
      </c>
      <c r="D17" s="22" t="s">
        <v>14</v>
      </c>
      <c r="E17" s="8">
        <v>5</v>
      </c>
      <c r="F17" s="8">
        <v>11500</v>
      </c>
      <c r="G17" s="16">
        <f t="shared" si="0"/>
        <v>57500</v>
      </c>
      <c r="H17" s="17"/>
      <c r="I17" s="17"/>
      <c r="J17" s="17"/>
      <c r="K17" s="20" t="s">
        <v>51</v>
      </c>
      <c r="L17" s="18" t="s">
        <v>51</v>
      </c>
      <c r="M17" s="3" t="s">
        <v>51</v>
      </c>
      <c r="N17" s="19" t="s">
        <v>51</v>
      </c>
      <c r="O17" s="20" t="s">
        <v>51</v>
      </c>
      <c r="P17" s="10"/>
      <c r="Q17" s="21"/>
    </row>
    <row r="18" spans="1:17" ht="135" customHeight="1" x14ac:dyDescent="0.3">
      <c r="A18" s="4">
        <v>14</v>
      </c>
      <c r="B18" s="5" t="s">
        <v>42</v>
      </c>
      <c r="C18" s="5" t="s">
        <v>43</v>
      </c>
      <c r="D18" s="7" t="s">
        <v>14</v>
      </c>
      <c r="E18" s="8">
        <v>5</v>
      </c>
      <c r="F18" s="8">
        <v>1200000</v>
      </c>
      <c r="G18" s="16">
        <f t="shared" si="0"/>
        <v>6000000</v>
      </c>
      <c r="H18" s="17">
        <v>1200000</v>
      </c>
      <c r="I18" s="17"/>
      <c r="J18" s="17"/>
      <c r="K18" s="20">
        <v>1200000</v>
      </c>
      <c r="L18" s="18" t="s">
        <v>49</v>
      </c>
      <c r="M18" s="3" t="s">
        <v>55</v>
      </c>
      <c r="N18" s="19">
        <f>E18*K18</f>
        <v>6000000</v>
      </c>
      <c r="O18" s="20">
        <f t="shared" si="1"/>
        <v>0</v>
      </c>
      <c r="P18" s="10"/>
      <c r="Q18" s="21">
        <f t="shared" ref="Q8:Q19" si="3">G18-N18</f>
        <v>0</v>
      </c>
    </row>
    <row r="19" spans="1:17" ht="117.6" customHeight="1" x14ac:dyDescent="0.3">
      <c r="A19" s="4">
        <v>15</v>
      </c>
      <c r="B19" s="5" t="s">
        <v>44</v>
      </c>
      <c r="C19" s="5" t="s">
        <v>45</v>
      </c>
      <c r="D19" s="7" t="s">
        <v>14</v>
      </c>
      <c r="E19" s="8">
        <v>5</v>
      </c>
      <c r="F19" s="8">
        <v>110000</v>
      </c>
      <c r="G19" s="16">
        <f t="shared" si="0"/>
        <v>550000</v>
      </c>
      <c r="H19" s="17">
        <v>110000</v>
      </c>
      <c r="I19" s="17"/>
      <c r="J19" s="17"/>
      <c r="K19" s="20">
        <v>110000</v>
      </c>
      <c r="L19" s="18" t="s">
        <v>49</v>
      </c>
      <c r="M19" s="3" t="s">
        <v>56</v>
      </c>
      <c r="N19" s="19">
        <f>E19*K19</f>
        <v>550000</v>
      </c>
      <c r="O19" s="20">
        <f t="shared" si="1"/>
        <v>0</v>
      </c>
      <c r="P19" s="10"/>
      <c r="Q19" s="21">
        <f t="shared" si="3"/>
        <v>0</v>
      </c>
    </row>
    <row r="20" spans="1:17" ht="58.8" customHeight="1" x14ac:dyDescent="0.3">
      <c r="A20" s="4">
        <v>16</v>
      </c>
      <c r="B20" s="5" t="s">
        <v>15</v>
      </c>
      <c r="C20" s="5" t="s">
        <v>46</v>
      </c>
      <c r="D20" s="7" t="s">
        <v>47</v>
      </c>
      <c r="E20" s="8">
        <v>5</v>
      </c>
      <c r="F20" s="8">
        <v>22000</v>
      </c>
      <c r="G20" s="16">
        <f t="shared" si="0"/>
        <v>110000</v>
      </c>
      <c r="H20" s="17"/>
      <c r="I20" s="17"/>
      <c r="J20" s="17"/>
      <c r="K20" s="20"/>
      <c r="L20" s="18" t="s">
        <v>51</v>
      </c>
      <c r="M20" s="3" t="s">
        <v>51</v>
      </c>
      <c r="N20" s="19" t="s">
        <v>51</v>
      </c>
      <c r="O20" s="20" t="s">
        <v>51</v>
      </c>
      <c r="P20" s="10"/>
      <c r="Q20" s="21"/>
    </row>
    <row r="21" spans="1:17" x14ac:dyDescent="0.3">
      <c r="B21" s="25"/>
      <c r="G21" s="26">
        <f>SUBTOTAL(9,G5:G20)</f>
        <v>22551155</v>
      </c>
      <c r="N21" s="14">
        <f>SUM(N5:N20)</f>
        <v>20768925</v>
      </c>
      <c r="O21" s="26">
        <f>SUBTOTAL(9,O5:O20)</f>
        <v>658610</v>
      </c>
      <c r="Q21" s="26">
        <f>SUM(Q7:Q20)</f>
        <v>0</v>
      </c>
    </row>
    <row r="22" spans="1:17" s="13" customFormat="1" ht="24" customHeight="1" x14ac:dyDescent="0.3">
      <c r="A22" s="25"/>
      <c r="B22" s="1"/>
      <c r="C22" s="2"/>
      <c r="D22" s="2"/>
      <c r="E22" s="1"/>
      <c r="F22" s="1"/>
      <c r="G22" s="1"/>
      <c r="H22" s="1"/>
      <c r="I22" s="1"/>
      <c r="J22" s="1"/>
      <c r="N22" s="14"/>
      <c r="Q22" s="9"/>
    </row>
    <row r="23" spans="1:17" ht="34.200000000000003" customHeight="1" x14ac:dyDescent="0.3">
      <c r="A23" s="10"/>
      <c r="B23" s="36"/>
      <c r="C23" s="36"/>
      <c r="D23" s="36"/>
      <c r="E23" s="36"/>
      <c r="F23" s="36"/>
      <c r="G23" s="36"/>
      <c r="H23" s="36"/>
      <c r="I23" s="36"/>
      <c r="J23" s="36"/>
      <c r="Q23" s="13"/>
    </row>
    <row r="24" spans="1:17" ht="28.2" customHeight="1" x14ac:dyDescent="0.3">
      <c r="A24" s="10"/>
      <c r="B24" s="36"/>
      <c r="C24" s="36"/>
      <c r="D24" s="36"/>
      <c r="E24" s="36"/>
      <c r="F24" s="36"/>
      <c r="G24" s="36"/>
      <c r="H24" s="36"/>
      <c r="I24" s="36"/>
      <c r="J24" s="36"/>
    </row>
    <row r="25" spans="1:17" s="13" customFormat="1" ht="28.2" customHeight="1" x14ac:dyDescent="0.3">
      <c r="A25" s="25"/>
      <c r="B25" s="30"/>
      <c r="C25" s="30"/>
      <c r="D25" s="30"/>
      <c r="E25" s="30"/>
      <c r="F25" s="30"/>
      <c r="G25" s="27"/>
      <c r="H25" s="27"/>
      <c r="I25" s="27"/>
      <c r="J25" s="27"/>
      <c r="N25" s="14"/>
      <c r="Q25" s="9"/>
    </row>
    <row r="26" spans="1:17" ht="30" customHeight="1" x14ac:dyDescent="0.3">
      <c r="A26" s="10"/>
      <c r="B26" s="30"/>
      <c r="C26" s="30"/>
      <c r="D26" s="30"/>
      <c r="E26" s="30"/>
      <c r="F26" s="30"/>
      <c r="G26" s="27"/>
      <c r="H26" s="27"/>
      <c r="I26" s="27"/>
      <c r="J26" s="27"/>
      <c r="Q26" s="13"/>
    </row>
    <row r="27" spans="1:17" x14ac:dyDescent="0.3">
      <c r="A27" s="10"/>
      <c r="B27" s="30"/>
      <c r="C27" s="30"/>
      <c r="D27" s="30"/>
      <c r="E27" s="30"/>
      <c r="F27" s="30"/>
      <c r="G27" s="27"/>
      <c r="H27" s="27"/>
      <c r="I27" s="27"/>
      <c r="J27" s="27"/>
    </row>
    <row r="28" spans="1:17" x14ac:dyDescent="0.3">
      <c r="A28" s="10"/>
      <c r="B28" s="30"/>
      <c r="C28" s="30"/>
      <c r="D28" s="30"/>
      <c r="E28" s="30"/>
      <c r="F28" s="30"/>
      <c r="G28" s="27"/>
      <c r="H28" s="27"/>
      <c r="I28" s="27"/>
      <c r="J28" s="27"/>
    </row>
    <row r="29" spans="1:17" s="13" customFormat="1" x14ac:dyDescent="0.3">
      <c r="A29" s="25"/>
      <c r="B29" s="30"/>
      <c r="C29" s="30"/>
      <c r="D29" s="30"/>
      <c r="E29" s="30"/>
      <c r="F29" s="30"/>
      <c r="G29" s="27"/>
      <c r="H29" s="27"/>
      <c r="I29" s="27"/>
      <c r="J29" s="27"/>
      <c r="N29" s="14"/>
      <c r="Q29" s="9"/>
    </row>
    <row r="30" spans="1:17" x14ac:dyDescent="0.3">
      <c r="A30" s="10"/>
      <c r="B30" s="30"/>
      <c r="C30" s="30"/>
      <c r="D30" s="30"/>
      <c r="E30" s="30"/>
      <c r="F30" s="30"/>
      <c r="G30" s="27"/>
      <c r="H30" s="27"/>
      <c r="I30" s="27"/>
      <c r="J30" s="27"/>
      <c r="Q30" s="13"/>
    </row>
    <row r="31" spans="1:17" ht="13.95" customHeight="1" x14ac:dyDescent="0.3">
      <c r="A31" s="10"/>
      <c r="B31" s="30"/>
      <c r="C31" s="30"/>
      <c r="D31" s="30"/>
      <c r="E31" s="30"/>
      <c r="F31" s="30"/>
      <c r="G31" s="27"/>
      <c r="H31" s="27"/>
      <c r="I31" s="27"/>
      <c r="J31" s="27"/>
    </row>
    <row r="32" spans="1:17" ht="13.95" customHeight="1" x14ac:dyDescent="0.3">
      <c r="A32" s="10"/>
      <c r="B32" s="30"/>
      <c r="C32" s="30"/>
      <c r="D32" s="30"/>
      <c r="E32" s="30"/>
      <c r="F32" s="30"/>
      <c r="G32" s="27"/>
      <c r="H32" s="27"/>
      <c r="I32" s="27"/>
      <c r="J32" s="27"/>
    </row>
    <row r="33" spans="1:17" ht="13.95" customHeight="1" x14ac:dyDescent="0.3">
      <c r="A33" s="10"/>
      <c r="B33" s="30"/>
      <c r="C33" s="30"/>
      <c r="D33" s="30"/>
      <c r="E33" s="30"/>
      <c r="F33" s="30"/>
      <c r="G33" s="27"/>
      <c r="H33" s="27"/>
      <c r="I33" s="27"/>
      <c r="J33" s="27"/>
    </row>
    <row r="34" spans="1:17" x14ac:dyDescent="0.3">
      <c r="A34" s="10"/>
      <c r="B34" s="30"/>
      <c r="C34" s="30"/>
      <c r="D34" s="30"/>
      <c r="E34" s="30"/>
      <c r="F34" s="30"/>
      <c r="G34" s="27"/>
      <c r="H34" s="27"/>
      <c r="I34" s="27"/>
      <c r="J34" s="27"/>
    </row>
    <row r="35" spans="1:17" x14ac:dyDescent="0.3">
      <c r="A35" s="10"/>
      <c r="B35" s="30"/>
      <c r="C35" s="30"/>
      <c r="D35" s="30"/>
      <c r="E35" s="30"/>
      <c r="F35" s="30"/>
      <c r="G35" s="27"/>
      <c r="H35" s="27"/>
      <c r="I35" s="27"/>
      <c r="J35" s="27"/>
    </row>
    <row r="36" spans="1:17" x14ac:dyDescent="0.3">
      <c r="A36" s="10"/>
      <c r="B36" s="30"/>
      <c r="C36" s="30"/>
      <c r="D36" s="30"/>
      <c r="E36" s="30"/>
      <c r="F36" s="30"/>
      <c r="G36" s="27"/>
      <c r="H36" s="27"/>
      <c r="I36" s="27"/>
      <c r="J36" s="27"/>
    </row>
    <row r="37" spans="1:17" x14ac:dyDescent="0.3">
      <c r="A37" s="10"/>
      <c r="B37" s="30"/>
      <c r="C37" s="30"/>
      <c r="D37" s="30"/>
      <c r="E37" s="30"/>
      <c r="F37" s="30"/>
      <c r="G37" s="27"/>
      <c r="H37" s="27"/>
      <c r="I37" s="27"/>
      <c r="J37" s="27"/>
    </row>
    <row r="38" spans="1:17" x14ac:dyDescent="0.3">
      <c r="A38" s="10"/>
      <c r="B38" s="30"/>
      <c r="C38" s="30"/>
      <c r="D38" s="30"/>
      <c r="E38" s="30"/>
      <c r="F38" s="30"/>
      <c r="G38" s="27"/>
      <c r="H38" s="27"/>
      <c r="I38" s="27"/>
      <c r="J38" s="27"/>
    </row>
    <row r="39" spans="1:17" x14ac:dyDescent="0.3">
      <c r="A39" s="10"/>
      <c r="B39" s="30"/>
      <c r="C39" s="30"/>
      <c r="D39" s="30"/>
      <c r="E39" s="30"/>
      <c r="F39" s="30"/>
      <c r="G39" s="27"/>
      <c r="H39" s="27"/>
      <c r="I39" s="27"/>
      <c r="J39" s="27"/>
    </row>
    <row r="40" spans="1:17" s="13" customFormat="1" x14ac:dyDescent="0.3">
      <c r="A40" s="25"/>
      <c r="B40" s="30"/>
      <c r="C40" s="30"/>
      <c r="D40" s="30"/>
      <c r="E40" s="30"/>
      <c r="F40" s="30"/>
      <c r="G40" s="27"/>
      <c r="H40" s="27"/>
      <c r="I40" s="27"/>
      <c r="J40" s="27"/>
      <c r="N40" s="14"/>
      <c r="Q40" s="9"/>
    </row>
    <row r="41" spans="1:17" x14ac:dyDescent="0.3">
      <c r="A41" s="10"/>
      <c r="B41" s="30"/>
      <c r="C41" s="30"/>
      <c r="D41" s="30"/>
      <c r="E41" s="30"/>
      <c r="F41" s="30"/>
      <c r="G41" s="27"/>
      <c r="H41" s="27"/>
      <c r="I41" s="27"/>
      <c r="J41" s="27"/>
      <c r="Q41" s="13"/>
    </row>
    <row r="42" spans="1:17" x14ac:dyDescent="0.3">
      <c r="B42" s="30"/>
      <c r="C42" s="30"/>
      <c r="D42" s="30"/>
      <c r="E42" s="30"/>
      <c r="F42" s="30"/>
      <c r="G42" s="27"/>
      <c r="H42" s="27"/>
      <c r="I42" s="27"/>
      <c r="J42" s="27"/>
    </row>
    <row r="43" spans="1:17" x14ac:dyDescent="0.3">
      <c r="B43" s="30"/>
      <c r="C43" s="30"/>
      <c r="D43" s="30"/>
      <c r="E43" s="30"/>
      <c r="F43" s="30"/>
      <c r="G43" s="27"/>
      <c r="H43" s="27"/>
      <c r="I43" s="27"/>
      <c r="J43" s="27"/>
    </row>
  </sheetData>
  <mergeCells count="14">
    <mergeCell ref="B2:C2"/>
    <mergeCell ref="O3:O4"/>
    <mergeCell ref="F3:F4"/>
    <mergeCell ref="G3:G4"/>
    <mergeCell ref="B23:J24"/>
    <mergeCell ref="N3:N4"/>
    <mergeCell ref="K3:M3"/>
    <mergeCell ref="H3:J3"/>
    <mergeCell ref="B25:F43"/>
    <mergeCell ref="A3:A4"/>
    <mergeCell ref="B3:B4"/>
    <mergeCell ref="C3:C4"/>
    <mergeCell ref="D3:D4"/>
    <mergeCell ref="E3:E4"/>
  </mergeCells>
  <pageMargins left="0" right="0" top="0" bottom="0" header="0" footer="0"/>
  <pageSetup paperSize="9" scale="44" fitToHeight="0"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Лист1</vt:lpstr>
      <vt:lpstr>Лист2</vt:lpstr>
      <vt:lpstr>Лист1!Заголовки_для_печати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2024-03-13T04:48:52Z</dcterms:modified>
</cp:coreProperties>
</file>